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Empresas\Documentos Interempresas\ITTI S.A.E.C.A\CNV ITTI\2022\06\Para firma\"/>
    </mc:Choice>
  </mc:AlternateContent>
  <xr:revisionPtr revIDLastSave="0" documentId="13_ncr:201_{AB162CD0-E976-42A2-8D0A-9F3019E2D5D2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B'!$B$79:$K$90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B'!$A$1:$L$115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0" i="1" l="1"/>
  <c r="J90" i="1"/>
  <c r="I90" i="1"/>
  <c r="K90" i="1"/>
  <c r="E72" i="1" l="1"/>
</calcChain>
</file>

<file path=xl/sharedStrings.xml><?xml version="1.0" encoding="utf-8"?>
<sst xmlns="http://schemas.openxmlformats.org/spreadsheetml/2006/main" count="115" uniqueCount="91">
  <si>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</si>
  <si>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</si>
  <si>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</si>
  <si>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</si>
  <si>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</si>
  <si>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</si>
  <si>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</si>
  <si>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</si>
  <si>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</si>
  <si>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</si>
  <si>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</si>
  <si>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</si>
  <si>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</si>
  <si>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</si>
  <si>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</si>
  <si>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</si>
  <si>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</si>
  <si>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</si>
  <si>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</si>
  <si>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</si>
  <si>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</si>
  <si>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</si>
  <si>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</si>
  <si>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</si>
  <si>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</si>
  <si>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Plana Ejecutiva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</si>
  <si>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</si>
  <si>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</si>
  <si>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</si>
  <si>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</si>
  <si>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</si>
  <si>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 xml:space="preserve">1.3 RUC: </t>
  </si>
  <si>
    <t xml:space="preserve">1.4. ACTIVIDAD PRINCIPAL S/ CONSTANCIA DE RUC: </t>
  </si>
  <si>
    <t xml:space="preserve">1.5. ACTIVIDAD SECUNDARIA S/ CONSTANCIA DE RUC: </t>
  </si>
  <si>
    <t xml:space="preserve">1.6 DOMICILIO LEGAL: </t>
  </si>
  <si>
    <t xml:space="preserve">1.7 TELEFONO: </t>
  </si>
  <si>
    <t xml:space="preserve">1.9 E-MAIL: </t>
  </si>
  <si>
    <t xml:space="preserve">1.10 SITIO PAGINA WEB: </t>
  </si>
  <si>
    <t>Vice-Presidente:</t>
  </si>
  <si>
    <t>Presidente - CEO:</t>
  </si>
  <si>
    <t>80028355-4</t>
  </si>
  <si>
    <t>(021) 7289790</t>
  </si>
  <si>
    <t>José Montero</t>
  </si>
  <si>
    <t>Liliana Rodriguez</t>
  </si>
  <si>
    <t>Guillermo Vazquez Muniagurria</t>
  </si>
  <si>
    <t>Marta Marín de Daumas</t>
  </si>
  <si>
    <t>Gerente de Desarrollo de Productos</t>
  </si>
  <si>
    <t>Rodolfo Buscaglia</t>
  </si>
  <si>
    <t>Gerente de Desarrollo de Negocios</t>
  </si>
  <si>
    <t>Gerente General</t>
  </si>
  <si>
    <t>Contadora General</t>
  </si>
  <si>
    <t xml:space="preserve">1.1 NOMBRE O RAZON SOCIAL: </t>
  </si>
  <si>
    <t>ITTI S.A.E.C.A.</t>
  </si>
  <si>
    <t xml:space="preserve">4.1 AUDITOR EXTERNO INDEPENDIENTE DESIGNADO: </t>
  </si>
  <si>
    <t xml:space="preserve">4.3 NUMERO DE INSCRIPCION EN EL REGISTRO DE LA CNV: </t>
  </si>
  <si>
    <t>4.2 NUMERO DE INSCRIPCION EN EL REGISTRO DE LA SET:</t>
  </si>
  <si>
    <t>Hector Palazón Ruiz</t>
  </si>
  <si>
    <t>80086759-9</t>
  </si>
  <si>
    <t>Cesar Astigarraga</t>
  </si>
  <si>
    <t>Diana Mongelos</t>
  </si>
  <si>
    <t>Grupo Vazquez S.A.E.</t>
  </si>
  <si>
    <t>Jack Samy Fleischman Benathan</t>
  </si>
  <si>
    <t xml:space="preserve">OVS </t>
  </si>
  <si>
    <t>OVM</t>
  </si>
  <si>
    <t xml:space="preserve">Preferida </t>
  </si>
  <si>
    <t>80066102-8</t>
  </si>
  <si>
    <t>2389204-8</t>
  </si>
  <si>
    <t>Directores Titulares:</t>
  </si>
  <si>
    <t>Luis Anibal Linares Bernal</t>
  </si>
  <si>
    <t>Fernando Raul Bazan</t>
  </si>
  <si>
    <t>Jack Fleischman</t>
  </si>
  <si>
    <t xml:space="preserve">“ITTI S.A.E.C.A..” oficina principal se encuentra ubicada en la Ciudad de Asunción, en la Avda. Santa Teresa 1827 e/ Aviadores del Chaco y Herminio Maldonado fue constituida en fecha 13 de setiembre de 2.004 y protocolizado, por la Escribana Nelly Coronel Samudio por Escritura Pública Nº 49, e inscripta en el Registro Público de Comercio bajo el Nº 1054 Folio 11.357 y siguientes de fecha 20 de octubre de 2.004, y en el registro de Personas Jurídicas y Asociaciones, bajo el Nº 706, folio 6.980 de fecha 14 de octubre de 2.004, inicialmente bajo la denominación social de “IT CONSULTORES TECNOLOGIA Y ORGANIZACIÓN” S.R.L.   
Según Escritura Pública Nº 42 de fecha 18 de octubre de 2.011, pasada antes la Escribana María Elena Persano Frutos, para la transformación de una Sociedad de Responsabilidad Limitada a una Sociedad Anónima, la que girara con la denominación “IT CONSULTORES TECNOLOGIA Y ORGANIZACIÓN S.A.”.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 fecha 04/08/2014 por escritura pública N° 37 los accionistas deciden modificar los estatutos Sociales en sus articulos 12 y 26, en cuanto a la Administracion de la Sociedad y Convocatoria de Asambleas respectivamente.
En fecha 20/08/2018 por escritura pública N° 130 los accionistas deciden aumentar el capital social a Gs. 15.000.000.000 (Guaraníes Quince Mil millones), representadas en 150 (ciento cincuenta) acciones nominativas no endosables de un valor nominal de Gs. 100.000.000 (Guaraníes Cien Millones) cada una.
En fecha 27/01/2021 por escritura pública N°  9 , pasada ante la Escribana Maria Teresa Lopez de Aponte, para la modificacion total de estatutos y la transformación de una Sociedad de Sociedad Anonima a Sociedad Emisora de Capital Abierto, la que girara con la denominación “ITTI S.A.E.C.A.", inscripta en el Registro Público de Comercio bajo el Nº 2 folio 13 de fecha 12/02/2021. </t>
  </si>
  <si>
    <t>info@itti.digital</t>
  </si>
  <si>
    <t>https://www.itti.digital/es</t>
  </si>
  <si>
    <t xml:space="preserve">Cristian Penayo </t>
  </si>
  <si>
    <t xml:space="preserve">Gerente de Productos </t>
  </si>
  <si>
    <t>Andrea Bavera</t>
  </si>
  <si>
    <t xml:space="preserve">En fecha 29/11/2021 por escritura pública N°  88 , pasada ante la Escribana Maria Teresa Lopez de Aponte, para la modificacion total de estatutos y el Aumento de  Capital a Gs 100.000.000.000 , inscripta en el Registro Público de Comercio bajo el Nº 24 folio 28 de fecha 21/03/2022. </t>
  </si>
  <si>
    <t xml:space="preserve">Gerente de Proyectos       </t>
  </si>
  <si>
    <t>Gloria Maldonado</t>
  </si>
  <si>
    <t xml:space="preserve">CYCE – CONSULTORES Y CONTADORES DE EMPRESAS </t>
  </si>
  <si>
    <t xml:space="preserve">N° 082/2020 </t>
  </si>
  <si>
    <t>AE – 009</t>
  </si>
  <si>
    <t> AVENIDA, AV. SANTA TERESA 1827, PASEO LA GALERIA, TORRE 3, PISO 11</t>
  </si>
  <si>
    <t>77309         ALQUILER Y ARRENDAMIENTO DE OTROS TIPOS DE MAQUINARIA, EQUIPO Y BIENES MATERIALES N.C.P. SIN OPERARIO</t>
  </si>
  <si>
    <t>46699         COMERCIO AL POR MAYOR DE OTROS PRODUCTOS N.C.P.</t>
  </si>
  <si>
    <t>Gerente de Infraestructura y Operaciones</t>
  </si>
  <si>
    <t>Nery Santiago Acuña Navarro</t>
  </si>
  <si>
    <t>COMPOSICION ACCIONARIA ITTI S.A.E.C.A. JUNIO 2022</t>
  </si>
  <si>
    <t>El 8 de junio de 2022, se aprobó mediante el acta de asamblea extraordinaria de accionistas el Acuerdo Definitivo de Fusión por Absorción entre ITTI S.A.E.C.A. (entidad absorbente) y J. Fleischman S.A (entidad absorbida).</t>
  </si>
  <si>
    <t>Por este motivo,  J. Fleischman S.A se disolverá sin liquidarse, y la sociedad absorbente – ITTI S.A.E.C.A. – asume como cesionaria universal de todos los derechos, deberes, obligaciones, acciones, garantías y aprueba el Balance Consolidado de 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</si>
</sst>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10" fontId="4" fillId="0" borderId="10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4" fillId="0" borderId="10" xfId="2" applyFont="1" applyFill="1" applyBorder="1"/>
    <xf numFmtId="3" fontId="4" fillId="0" borderId="10" xfId="2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4"/>
    <xf numFmtId="164" fontId="4" fillId="3" borderId="10" xfId="3" applyNumberFormat="1" applyFont="1" applyFill="1" applyBorder="1" applyAlignment="1" applyProtection="1">
      <alignment horizontal="center"/>
    </xf>
    <xf numFmtId="0" fontId="4" fillId="3" borderId="10" xfId="2" applyFont="1" applyFill="1" applyBorder="1" applyAlignment="1">
      <alignment horizontal="center"/>
    </xf>
    <xf numFmtId="3" fontId="3" fillId="0" borderId="5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7" fillId="0" borderId="0" xfId="4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ti.digital/es" TargetMode="External"/><Relationship Id="rId1" Type="http://schemas.openxmlformats.org/officeDocument/2006/relationships/hyperlink" Target="mailto:info@itti.digital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105"/>
  <sheetViews>
    <sheetView showGridLines="0" tabSelected="1" zoomScale="83" zoomScaleNormal="83" workbookViewId="0">
      <selection activeCell="G85" sqref="G85"/>
    </sheetView>
  </sheetViews>
  <sheetFormatPr baseColWidth="10" defaultColWidth="11.28515625" defaultRowHeight="12.75" x14ac:dyDescent="0.2"/>
  <cols>
    <col min="1" max="2" width="3.85546875" style="2" customWidth="1"/>
    <col min="3" max="3" width="36.7109375" style="2" customWidth="1"/>
    <col min="4" max="4" width="30" style="2" bestFit="1" customWidth="1"/>
    <col min="5" max="6" width="20.5703125" style="3" bestFit="1" customWidth="1"/>
    <col min="7" max="7" width="26.7109375" style="2" customWidth="1"/>
    <col min="8" max="8" width="7.7109375" style="2" bestFit="1" customWidth="1"/>
    <col min="9" max="9" width="16.140625" style="2" customWidth="1"/>
    <col min="10" max="10" width="15.28515625" style="2" bestFit="1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1" x14ac:dyDescent="0.2">
      <c r="B1" s="66" t="s">
        <v>26</v>
      </c>
      <c r="C1" s="66"/>
      <c r="D1" s="66"/>
      <c r="E1" s="66"/>
      <c r="F1" s="66"/>
      <c r="G1" s="66"/>
      <c r="H1" s="66"/>
      <c r="I1" s="66"/>
      <c r="J1" s="66"/>
      <c r="K1" s="66"/>
    </row>
    <row r="3" spans="2:11" x14ac:dyDescent="0.2">
      <c r="B3" s="48" t="s">
        <v>19</v>
      </c>
      <c r="C3" s="48"/>
      <c r="D3" s="48"/>
      <c r="E3" s="48"/>
      <c r="F3" s="48"/>
      <c r="G3" s="48"/>
      <c r="H3" s="48"/>
      <c r="I3" s="48"/>
      <c r="J3" s="48"/>
      <c r="K3" s="48"/>
    </row>
    <row r="5" spans="2:11" x14ac:dyDescent="0.2">
      <c r="C5" s="48" t="s">
        <v>51</v>
      </c>
      <c r="D5" s="48"/>
      <c r="E5" s="48"/>
      <c r="F5" s="48"/>
      <c r="G5" s="48"/>
      <c r="H5" s="48"/>
      <c r="I5" s="48"/>
      <c r="J5" s="48"/>
      <c r="K5" s="48"/>
    </row>
    <row r="7" spans="2:11" x14ac:dyDescent="0.2">
      <c r="C7" s="2" t="s">
        <v>52</v>
      </c>
    </row>
    <row r="9" spans="2:11" x14ac:dyDescent="0.2">
      <c r="C9" s="49" t="s">
        <v>29</v>
      </c>
      <c r="D9" s="48"/>
      <c r="E9" s="48"/>
      <c r="F9" s="48"/>
      <c r="G9" s="48"/>
      <c r="H9" s="48"/>
      <c r="I9" s="48"/>
      <c r="J9" s="48"/>
      <c r="K9" s="48"/>
    </row>
    <row r="10" spans="2:11" ht="15" customHeight="1" x14ac:dyDescent="0.2">
      <c r="C10" s="24"/>
      <c r="D10" s="36"/>
      <c r="E10" s="36"/>
      <c r="F10" s="36"/>
      <c r="G10" s="36"/>
      <c r="H10" s="36"/>
      <c r="I10" s="36"/>
      <c r="J10" s="36"/>
      <c r="K10" s="36"/>
    </row>
    <row r="11" spans="2:11" s="25" customFormat="1" ht="181.5" customHeight="1" x14ac:dyDescent="0.2">
      <c r="C11" s="67" t="s">
        <v>71</v>
      </c>
      <c r="D11" s="67"/>
      <c r="E11" s="67"/>
      <c r="F11" s="67"/>
      <c r="G11" s="67"/>
      <c r="H11" s="67"/>
      <c r="I11" s="67"/>
      <c r="J11" s="67"/>
      <c r="K11" s="67"/>
    </row>
    <row r="12" spans="2:11" ht="30.75" customHeight="1" x14ac:dyDescent="0.2">
      <c r="C12" s="68" t="s">
        <v>77</v>
      </c>
      <c r="D12" s="68"/>
      <c r="E12" s="68"/>
      <c r="F12" s="68"/>
      <c r="G12" s="68"/>
      <c r="H12" s="68"/>
      <c r="I12" s="68"/>
      <c r="J12" s="68"/>
      <c r="K12" s="68"/>
    </row>
    <row r="13" spans="2:11" ht="26.25" customHeight="1" x14ac:dyDescent="0.2">
      <c r="C13" s="69" t="s">
        <v>89</v>
      </c>
      <c r="D13" s="69"/>
      <c r="E13" s="69"/>
      <c r="F13" s="69"/>
      <c r="G13" s="69"/>
      <c r="H13" s="69"/>
      <c r="I13" s="69"/>
      <c r="J13" s="69"/>
      <c r="K13" s="69"/>
    </row>
    <row r="14" spans="2:11" ht="26.25" customHeight="1" x14ac:dyDescent="0.2">
      <c r="C14" s="69" t="s">
        <v>90</v>
      </c>
      <c r="D14" s="69"/>
      <c r="E14" s="69"/>
      <c r="F14" s="69"/>
      <c r="G14" s="69"/>
      <c r="H14" s="69"/>
      <c r="I14" s="69"/>
      <c r="J14" s="69"/>
      <c r="K14" s="69"/>
    </row>
    <row r="15" spans="2:11" ht="16.5" customHeight="1" x14ac:dyDescent="0.2">
      <c r="C15" s="70"/>
      <c r="D15" s="70"/>
      <c r="E15" s="70"/>
      <c r="F15" s="70"/>
      <c r="G15" s="70"/>
      <c r="H15" s="70"/>
      <c r="I15" s="70"/>
      <c r="J15" s="70"/>
      <c r="K15" s="70"/>
    </row>
    <row r="16" spans="2:11" x14ac:dyDescent="0.2">
      <c r="C16" s="48" t="s">
        <v>31</v>
      </c>
      <c r="D16" s="48"/>
      <c r="E16" s="48"/>
      <c r="F16" s="48"/>
      <c r="G16" s="48"/>
      <c r="H16" s="48"/>
      <c r="I16" s="48"/>
      <c r="J16" s="48"/>
      <c r="K16" s="48"/>
    </row>
    <row r="17" spans="3:16" x14ac:dyDescent="0.2">
      <c r="C17" s="23"/>
      <c r="D17" s="23"/>
      <c r="E17" s="23"/>
      <c r="F17" s="23"/>
      <c r="G17" s="23"/>
      <c r="H17" s="23"/>
      <c r="I17" s="23"/>
      <c r="J17" s="23"/>
      <c r="K17" s="23"/>
    </row>
    <row r="18" spans="3:16" x14ac:dyDescent="0.2">
      <c r="C18" s="23" t="s">
        <v>40</v>
      </c>
      <c r="D18" s="23"/>
      <c r="E18" s="23"/>
      <c r="F18" s="23"/>
      <c r="G18" s="23"/>
      <c r="H18" s="23"/>
      <c r="I18" s="23"/>
      <c r="J18" s="23"/>
      <c r="K18" s="23"/>
    </row>
    <row r="19" spans="3:16" x14ac:dyDescent="0.2">
      <c r="P19" s="26"/>
    </row>
    <row r="20" spans="3:16" ht="12.75" customHeight="1" x14ac:dyDescent="0.2">
      <c r="C20" s="48" t="s">
        <v>32</v>
      </c>
      <c r="D20" s="48"/>
      <c r="E20" s="48"/>
      <c r="F20" s="48"/>
      <c r="G20" s="48"/>
      <c r="H20" s="48"/>
      <c r="I20" s="48"/>
      <c r="J20" s="48"/>
      <c r="K20" s="48"/>
    </row>
    <row r="21" spans="3:16" x14ac:dyDescent="0.2">
      <c r="C21" s="24"/>
      <c r="D21" s="23"/>
      <c r="E21" s="23"/>
      <c r="F21" s="23"/>
      <c r="G21" s="23"/>
      <c r="H21" s="23"/>
      <c r="I21" s="23"/>
      <c r="J21" s="23"/>
      <c r="K21" s="23"/>
    </row>
    <row r="22" spans="3:16" x14ac:dyDescent="0.2">
      <c r="C22" s="59" t="s">
        <v>84</v>
      </c>
      <c r="D22" s="59"/>
      <c r="E22" s="59"/>
      <c r="F22" s="59"/>
      <c r="G22" s="59"/>
      <c r="H22" s="59"/>
      <c r="I22" s="59"/>
      <c r="J22" s="59"/>
      <c r="K22" s="59"/>
    </row>
    <row r="24" spans="3:16" x14ac:dyDescent="0.2">
      <c r="C24" s="48" t="s">
        <v>33</v>
      </c>
      <c r="D24" s="48"/>
      <c r="E24" s="48"/>
      <c r="F24" s="48"/>
      <c r="G24" s="48"/>
      <c r="H24" s="48"/>
      <c r="I24" s="48"/>
      <c r="J24" s="48"/>
      <c r="K24" s="48"/>
      <c r="M24" s="26"/>
    </row>
    <row r="25" spans="3:16" x14ac:dyDescent="0.2">
      <c r="C25" s="41"/>
      <c r="D25" s="41"/>
      <c r="E25" s="41"/>
      <c r="F25" s="41"/>
      <c r="G25" s="41"/>
      <c r="H25" s="41"/>
      <c r="I25" s="41"/>
      <c r="J25" s="41"/>
      <c r="K25" s="41"/>
      <c r="M25" s="26"/>
    </row>
    <row r="26" spans="3:16" x14ac:dyDescent="0.2">
      <c r="C26" s="23" t="s">
        <v>85</v>
      </c>
      <c r="D26" s="23"/>
      <c r="E26" s="23"/>
      <c r="F26" s="23"/>
      <c r="G26" s="23"/>
      <c r="H26" s="23"/>
      <c r="I26" s="23"/>
      <c r="J26" s="23"/>
      <c r="K26" s="23"/>
    </row>
    <row r="28" spans="3:16" x14ac:dyDescent="0.2">
      <c r="C28" s="48" t="s">
        <v>34</v>
      </c>
      <c r="D28" s="48"/>
      <c r="E28" s="48"/>
      <c r="F28" s="48"/>
      <c r="G28" s="48"/>
      <c r="H28" s="48"/>
      <c r="I28" s="48"/>
      <c r="J28" s="48"/>
      <c r="K28" s="48"/>
    </row>
    <row r="29" spans="3:16" x14ac:dyDescent="0.2">
      <c r="C29" s="23"/>
      <c r="D29" s="23"/>
      <c r="E29" s="23"/>
      <c r="F29" s="23"/>
      <c r="G29" s="23"/>
      <c r="H29" s="23"/>
      <c r="I29" s="23"/>
      <c r="J29" s="23"/>
      <c r="K29" s="23"/>
    </row>
    <row r="30" spans="3:16" x14ac:dyDescent="0.2">
      <c r="C30" s="59" t="s">
        <v>83</v>
      </c>
      <c r="D30" s="59"/>
      <c r="E30" s="59"/>
      <c r="F30" s="59"/>
      <c r="G30" s="59"/>
      <c r="H30" s="59"/>
      <c r="I30" s="59"/>
      <c r="J30" s="59"/>
      <c r="K30" s="59"/>
    </row>
    <row r="32" spans="3:16" x14ac:dyDescent="0.2">
      <c r="C32" s="48" t="s">
        <v>35</v>
      </c>
      <c r="D32" s="48"/>
      <c r="E32" s="48"/>
      <c r="F32" s="48"/>
      <c r="G32" s="48"/>
      <c r="H32" s="48"/>
      <c r="I32" s="48"/>
      <c r="J32" s="48"/>
      <c r="K32" s="48"/>
    </row>
    <row r="33" spans="2:11" x14ac:dyDescent="0.2">
      <c r="C33" s="48"/>
      <c r="D33" s="48"/>
      <c r="E33" s="48"/>
      <c r="F33" s="48"/>
      <c r="G33" s="48"/>
      <c r="H33" s="48"/>
      <c r="I33" s="48"/>
      <c r="J33" s="48"/>
      <c r="K33" s="48"/>
    </row>
    <row r="34" spans="2:11" x14ac:dyDescent="0.2">
      <c r="C34" s="23" t="s">
        <v>41</v>
      </c>
      <c r="D34" s="23"/>
      <c r="E34" s="23"/>
      <c r="F34" s="23"/>
      <c r="G34" s="23"/>
      <c r="H34" s="23"/>
      <c r="I34" s="23"/>
      <c r="J34" s="23"/>
      <c r="K34" s="23"/>
    </row>
    <row r="36" spans="2:11" x14ac:dyDescent="0.2">
      <c r="C36" s="48" t="s">
        <v>20</v>
      </c>
      <c r="D36" s="48"/>
      <c r="E36" s="48"/>
      <c r="F36" s="48"/>
      <c r="G36" s="48"/>
      <c r="H36" s="48"/>
      <c r="I36" s="48"/>
      <c r="J36" s="48"/>
      <c r="K36" s="48"/>
    </row>
    <row r="37" spans="2:11" x14ac:dyDescent="0.2">
      <c r="F37" s="2"/>
    </row>
    <row r="38" spans="2:11" x14ac:dyDescent="0.2">
      <c r="C38" s="48" t="s">
        <v>36</v>
      </c>
      <c r="D38" s="48"/>
      <c r="E38" s="48"/>
      <c r="F38" s="48"/>
      <c r="G38" s="48"/>
      <c r="H38" s="48"/>
      <c r="I38" s="48"/>
      <c r="J38" s="48"/>
      <c r="K38" s="48"/>
    </row>
    <row r="39" spans="2:11" x14ac:dyDescent="0.2">
      <c r="C39" s="22"/>
      <c r="D39" s="22"/>
      <c r="E39" s="22"/>
      <c r="F39" s="22"/>
      <c r="G39" s="22"/>
      <c r="H39" s="22"/>
      <c r="I39" s="22"/>
      <c r="J39" s="22"/>
      <c r="K39" s="22"/>
    </row>
    <row r="40" spans="2:11" ht="15" x14ac:dyDescent="0.25">
      <c r="C40" s="58" t="s">
        <v>72</v>
      </c>
      <c r="D40" s="59"/>
      <c r="E40" s="59"/>
      <c r="F40" s="59"/>
      <c r="G40" s="59"/>
      <c r="H40" s="59"/>
      <c r="I40" s="59"/>
      <c r="J40" s="59"/>
      <c r="K40" s="59"/>
    </row>
    <row r="42" spans="2:11" x14ac:dyDescent="0.2">
      <c r="C42" s="48" t="s">
        <v>37</v>
      </c>
      <c r="D42" s="48"/>
      <c r="E42" s="48"/>
      <c r="F42" s="48"/>
      <c r="G42" s="48"/>
      <c r="H42" s="48"/>
      <c r="I42" s="48"/>
      <c r="J42" s="48"/>
      <c r="K42" s="48"/>
    </row>
    <row r="43" spans="2:11" x14ac:dyDescent="0.2">
      <c r="C43" s="22"/>
      <c r="D43" s="22"/>
      <c r="E43" s="22"/>
      <c r="F43" s="22"/>
      <c r="G43" s="22"/>
      <c r="H43" s="22"/>
      <c r="I43" s="22"/>
      <c r="J43" s="22"/>
      <c r="K43" s="22"/>
    </row>
    <row r="44" spans="2:11" ht="15" x14ac:dyDescent="0.25">
      <c r="C44" s="37" t="s">
        <v>73</v>
      </c>
    </row>
    <row r="46" spans="2:11" x14ac:dyDescent="0.2">
      <c r="B46" s="48" t="s">
        <v>21</v>
      </c>
      <c r="C46" s="48"/>
      <c r="D46" s="48"/>
      <c r="E46" s="48"/>
      <c r="F46" s="48"/>
      <c r="G46" s="48"/>
      <c r="H46" s="48"/>
      <c r="I46" s="48"/>
      <c r="J46" s="48"/>
      <c r="K46" s="48"/>
    </row>
    <row r="47" spans="2:11" ht="13.5" thickBot="1" x14ac:dyDescent="0.25">
      <c r="F47" s="2"/>
    </row>
    <row r="48" spans="2:11" x14ac:dyDescent="0.2">
      <c r="C48" s="28" t="s">
        <v>22</v>
      </c>
      <c r="D48" s="29" t="s">
        <v>23</v>
      </c>
      <c r="F48" s="2"/>
    </row>
    <row r="49" spans="3:14" x14ac:dyDescent="0.2">
      <c r="C49" s="21" t="s">
        <v>30</v>
      </c>
      <c r="D49" s="15" t="s">
        <v>44</v>
      </c>
      <c r="F49" s="2"/>
    </row>
    <row r="50" spans="3:14" x14ac:dyDescent="0.2">
      <c r="C50" s="33" t="s">
        <v>39</v>
      </c>
      <c r="D50" s="15" t="s">
        <v>44</v>
      </c>
      <c r="F50" s="2"/>
      <c r="N50" s="27"/>
    </row>
    <row r="51" spans="3:14" x14ac:dyDescent="0.2">
      <c r="C51" s="21" t="s">
        <v>38</v>
      </c>
      <c r="D51" s="15" t="s">
        <v>58</v>
      </c>
      <c r="F51" s="2"/>
    </row>
    <row r="52" spans="3:14" x14ac:dyDescent="0.2">
      <c r="C52" s="56" t="s">
        <v>67</v>
      </c>
      <c r="D52" s="35" t="s">
        <v>59</v>
      </c>
      <c r="F52" s="2"/>
    </row>
    <row r="53" spans="3:14" x14ac:dyDescent="0.2">
      <c r="C53" s="63"/>
      <c r="D53" s="16" t="s">
        <v>68</v>
      </c>
      <c r="F53" s="2"/>
    </row>
    <row r="54" spans="3:14" x14ac:dyDescent="0.2">
      <c r="C54" s="57"/>
      <c r="D54" s="17" t="s">
        <v>69</v>
      </c>
      <c r="F54" s="2"/>
    </row>
    <row r="55" spans="3:14" ht="15" customHeight="1" x14ac:dyDescent="0.2">
      <c r="C55" s="56" t="s">
        <v>24</v>
      </c>
      <c r="D55" s="16" t="s">
        <v>70</v>
      </c>
      <c r="F55" s="2"/>
    </row>
    <row r="56" spans="3:14" x14ac:dyDescent="0.2">
      <c r="C56" s="57"/>
      <c r="D56" s="16" t="s">
        <v>45</v>
      </c>
      <c r="F56" s="2"/>
    </row>
    <row r="57" spans="3:14" x14ac:dyDescent="0.2">
      <c r="C57" s="19" t="s">
        <v>27</v>
      </c>
      <c r="D57" s="15" t="s">
        <v>42</v>
      </c>
      <c r="F57" s="2"/>
    </row>
    <row r="58" spans="3:14" x14ac:dyDescent="0.2">
      <c r="C58" s="20" t="s">
        <v>28</v>
      </c>
      <c r="D58" s="17" t="s">
        <v>56</v>
      </c>
      <c r="F58" s="2"/>
    </row>
    <row r="59" spans="3:14" x14ac:dyDescent="0.2">
      <c r="C59" s="43" t="s">
        <v>25</v>
      </c>
      <c r="D59" s="44"/>
      <c r="F59" s="2"/>
    </row>
    <row r="60" spans="3:14" x14ac:dyDescent="0.2">
      <c r="C60" s="42" t="s">
        <v>49</v>
      </c>
      <c r="D60" s="16" t="s">
        <v>58</v>
      </c>
      <c r="F60" s="2"/>
    </row>
    <row r="61" spans="3:14" x14ac:dyDescent="0.2">
      <c r="C61" s="42" t="s">
        <v>46</v>
      </c>
      <c r="D61" s="16" t="s">
        <v>47</v>
      </c>
      <c r="F61" s="2"/>
    </row>
    <row r="62" spans="3:14" x14ac:dyDescent="0.2">
      <c r="C62" s="42" t="s">
        <v>86</v>
      </c>
      <c r="D62" s="16" t="s">
        <v>87</v>
      </c>
      <c r="F62" s="2"/>
    </row>
    <row r="63" spans="3:14" x14ac:dyDescent="0.2">
      <c r="C63" s="42" t="s">
        <v>78</v>
      </c>
      <c r="D63" s="16" t="s">
        <v>74</v>
      </c>
      <c r="F63" s="2"/>
    </row>
    <row r="64" spans="3:14" x14ac:dyDescent="0.2">
      <c r="C64" s="42" t="s">
        <v>75</v>
      </c>
      <c r="D64" s="16" t="s">
        <v>76</v>
      </c>
      <c r="F64" s="2"/>
    </row>
    <row r="65" spans="2:11" x14ac:dyDescent="0.2">
      <c r="C65" s="42" t="s">
        <v>48</v>
      </c>
      <c r="D65" s="45" t="s">
        <v>43</v>
      </c>
      <c r="F65" s="2"/>
    </row>
    <row r="66" spans="2:11" ht="13.5" thickBot="1" x14ac:dyDescent="0.25">
      <c r="C66" s="46" t="s">
        <v>50</v>
      </c>
      <c r="D66" s="47" t="s">
        <v>79</v>
      </c>
      <c r="F66" s="2"/>
    </row>
    <row r="69" spans="2:11" x14ac:dyDescent="0.2">
      <c r="B69" s="48" t="s">
        <v>12</v>
      </c>
      <c r="C69" s="48"/>
      <c r="D69" s="48"/>
      <c r="E69" s="48"/>
      <c r="F69" s="48"/>
      <c r="G69" s="48"/>
      <c r="H69" s="48"/>
      <c r="I69" s="48"/>
      <c r="J69" s="48"/>
      <c r="K69" s="48"/>
    </row>
    <row r="70" spans="2:11" ht="13.5" thickBot="1" x14ac:dyDescent="0.25">
      <c r="B70" s="1"/>
    </row>
    <row r="71" spans="2:11" ht="25.5" x14ac:dyDescent="0.2">
      <c r="B71" s="1"/>
      <c r="C71" s="7" t="s">
        <v>13</v>
      </c>
      <c r="D71" s="9" t="s">
        <v>14</v>
      </c>
      <c r="E71" s="10" t="s">
        <v>15</v>
      </c>
      <c r="F71" s="10" t="s">
        <v>16</v>
      </c>
      <c r="G71" s="14" t="s">
        <v>17</v>
      </c>
    </row>
    <row r="72" spans="2:11" x14ac:dyDescent="0.2">
      <c r="B72" s="1"/>
      <c r="C72" s="50">
        <v>100000000000</v>
      </c>
      <c r="D72" s="52">
        <v>88741000000</v>
      </c>
      <c r="E72" s="52">
        <f>+D72</f>
        <v>88741000000</v>
      </c>
      <c r="F72" s="50">
        <v>64966000000</v>
      </c>
      <c r="G72" s="54">
        <v>1000000</v>
      </c>
    </row>
    <row r="73" spans="2:11" ht="13.5" thickBot="1" x14ac:dyDescent="0.25">
      <c r="B73" s="1"/>
      <c r="C73" s="51"/>
      <c r="D73" s="53"/>
      <c r="E73" s="53"/>
      <c r="F73" s="51"/>
      <c r="G73" s="55"/>
    </row>
    <row r="74" spans="2:11" x14ac:dyDescent="0.2">
      <c r="B74" s="1"/>
    </row>
    <row r="76" spans="2:11" ht="15" customHeight="1" x14ac:dyDescent="0.2">
      <c r="B76" s="18" t="s">
        <v>11</v>
      </c>
      <c r="C76" s="18"/>
      <c r="D76" s="18"/>
      <c r="E76" s="18"/>
      <c r="F76" s="18"/>
      <c r="G76" s="18"/>
      <c r="H76" s="18"/>
      <c r="I76" s="18"/>
      <c r="J76" s="18"/>
      <c r="K76" s="18"/>
    </row>
    <row r="77" spans="2:11" ht="13.5" thickBot="1" x14ac:dyDescent="0.25"/>
    <row r="78" spans="2:11" ht="13.5" thickBot="1" x14ac:dyDescent="0.25">
      <c r="B78" s="60" t="s">
        <v>88</v>
      </c>
      <c r="C78" s="61"/>
      <c r="D78" s="61"/>
      <c r="E78" s="61"/>
      <c r="F78" s="61"/>
      <c r="G78" s="61"/>
      <c r="H78" s="61"/>
      <c r="I78" s="61"/>
      <c r="J78" s="61"/>
      <c r="K78" s="62"/>
    </row>
    <row r="79" spans="2:11" ht="26.25" thickBot="1" x14ac:dyDescent="0.25">
      <c r="B79" s="7" t="s">
        <v>0</v>
      </c>
      <c r="C79" s="8" t="s">
        <v>1</v>
      </c>
      <c r="D79" s="9" t="s">
        <v>2</v>
      </c>
      <c r="E79" s="10" t="s">
        <v>3</v>
      </c>
      <c r="F79" s="10" t="s">
        <v>4</v>
      </c>
      <c r="G79" s="8" t="s">
        <v>5</v>
      </c>
      <c r="H79" s="8" t="s">
        <v>6</v>
      </c>
      <c r="I79" s="11" t="s">
        <v>7</v>
      </c>
      <c r="J79" s="12" t="s">
        <v>8</v>
      </c>
      <c r="K79" s="13" t="s">
        <v>9</v>
      </c>
    </row>
    <row r="80" spans="2:11" x14ac:dyDescent="0.2">
      <c r="B80" s="4">
        <v>1</v>
      </c>
      <c r="C80" s="30" t="s">
        <v>60</v>
      </c>
      <c r="D80" s="31" t="s">
        <v>65</v>
      </c>
      <c r="E80" s="38">
        <v>1</v>
      </c>
      <c r="F80" s="38">
        <v>1400</v>
      </c>
      <c r="G80" s="39" t="s">
        <v>62</v>
      </c>
      <c r="H80" s="38">
        <v>1400</v>
      </c>
      <c r="I80" s="31">
        <v>1400</v>
      </c>
      <c r="J80" s="31">
        <v>1400000000</v>
      </c>
      <c r="K80" s="5">
        <v>2.154973370686205E-2</v>
      </c>
    </row>
    <row r="81" spans="2:12" x14ac:dyDescent="0.2">
      <c r="B81" s="4">
        <v>2</v>
      </c>
      <c r="C81" s="30" t="s">
        <v>60</v>
      </c>
      <c r="D81" s="31" t="s">
        <v>65</v>
      </c>
      <c r="E81" s="38">
        <v>4251</v>
      </c>
      <c r="F81" s="38">
        <v>10000</v>
      </c>
      <c r="G81" s="39" t="s">
        <v>62</v>
      </c>
      <c r="H81" s="38">
        <v>5750</v>
      </c>
      <c r="I81" s="31">
        <v>5750</v>
      </c>
      <c r="J81" s="31">
        <v>5750000000</v>
      </c>
      <c r="K81" s="5">
        <v>8.8507834867469132E-2</v>
      </c>
    </row>
    <row r="82" spans="2:12" x14ac:dyDescent="0.2">
      <c r="B82" s="4">
        <v>3</v>
      </c>
      <c r="C82" s="30" t="s">
        <v>60</v>
      </c>
      <c r="D82" s="31" t="s">
        <v>57</v>
      </c>
      <c r="E82" s="38">
        <v>10001</v>
      </c>
      <c r="F82" s="38">
        <v>28600</v>
      </c>
      <c r="G82" s="39" t="s">
        <v>63</v>
      </c>
      <c r="H82" s="38">
        <v>93000</v>
      </c>
      <c r="I82" s="31">
        <v>18600</v>
      </c>
      <c r="J82" s="31">
        <v>18600000000</v>
      </c>
      <c r="K82" s="5">
        <v>0.28630360496259583</v>
      </c>
    </row>
    <row r="83" spans="2:12" x14ac:dyDescent="0.2">
      <c r="B83" s="4">
        <v>4</v>
      </c>
      <c r="C83" s="30" t="s">
        <v>60</v>
      </c>
      <c r="D83" s="31" t="s">
        <v>57</v>
      </c>
      <c r="E83" s="38">
        <v>28601</v>
      </c>
      <c r="F83" s="38">
        <v>30000</v>
      </c>
      <c r="G83" s="39" t="s">
        <v>63</v>
      </c>
      <c r="H83" s="38">
        <v>7000</v>
      </c>
      <c r="I83" s="31">
        <v>1400</v>
      </c>
      <c r="J83" s="31">
        <v>1400000000</v>
      </c>
      <c r="K83" s="5">
        <v>2.154973370686205E-2</v>
      </c>
    </row>
    <row r="84" spans="2:12" x14ac:dyDescent="0.2">
      <c r="B84" s="4">
        <v>5</v>
      </c>
      <c r="C84" s="30" t="s">
        <v>60</v>
      </c>
      <c r="D84" s="31" t="s">
        <v>57</v>
      </c>
      <c r="E84" s="38">
        <v>30001</v>
      </c>
      <c r="F84" s="38">
        <v>32793</v>
      </c>
      <c r="G84" s="39" t="s">
        <v>64</v>
      </c>
      <c r="H84" s="38">
        <v>0</v>
      </c>
      <c r="I84" s="31">
        <v>2793</v>
      </c>
      <c r="J84" s="31">
        <v>2793000000</v>
      </c>
      <c r="K84" s="5">
        <v>4.299171874518979E-2</v>
      </c>
    </row>
    <row r="85" spans="2:12" x14ac:dyDescent="0.2">
      <c r="B85" s="4">
        <v>6</v>
      </c>
      <c r="C85" s="30" t="s">
        <v>60</v>
      </c>
      <c r="D85" s="31" t="s">
        <v>57</v>
      </c>
      <c r="E85" s="38">
        <v>32794</v>
      </c>
      <c r="F85" s="38">
        <v>34936</v>
      </c>
      <c r="G85" s="39" t="s">
        <v>64</v>
      </c>
      <c r="H85" s="38">
        <v>0</v>
      </c>
      <c r="I85" s="31">
        <v>2143</v>
      </c>
      <c r="J85" s="31">
        <v>2143000000</v>
      </c>
      <c r="K85" s="5">
        <v>3.2986485238432409E-2</v>
      </c>
    </row>
    <row r="86" spans="2:12" x14ac:dyDescent="0.2">
      <c r="B86" s="4">
        <v>7</v>
      </c>
      <c r="C86" s="30" t="s">
        <v>61</v>
      </c>
      <c r="D86" s="31" t="s">
        <v>66</v>
      </c>
      <c r="E86" s="38">
        <v>34937</v>
      </c>
      <c r="F86" s="38">
        <v>50000</v>
      </c>
      <c r="G86" s="39" t="s">
        <v>64</v>
      </c>
      <c r="H86" s="38">
        <v>0</v>
      </c>
      <c r="I86" s="31">
        <v>15064</v>
      </c>
      <c r="J86" s="31">
        <v>15064000000</v>
      </c>
      <c r="K86" s="5">
        <v>0.23187513468583568</v>
      </c>
    </row>
    <row r="87" spans="2:12" x14ac:dyDescent="0.2">
      <c r="B87" s="4">
        <v>8</v>
      </c>
      <c r="C87" s="30" t="s">
        <v>60</v>
      </c>
      <c r="D87" s="31" t="s">
        <v>57</v>
      </c>
      <c r="E87" s="38">
        <v>50001</v>
      </c>
      <c r="F87" s="38">
        <v>50105</v>
      </c>
      <c r="G87" s="39" t="s">
        <v>63</v>
      </c>
      <c r="H87" s="38">
        <v>525</v>
      </c>
      <c r="I87" s="31">
        <v>105</v>
      </c>
      <c r="J87" s="31">
        <v>105000000</v>
      </c>
      <c r="K87" s="5">
        <v>1.6162300280146537E-3</v>
      </c>
    </row>
    <row r="88" spans="2:12" x14ac:dyDescent="0.2">
      <c r="B88" s="4">
        <v>9</v>
      </c>
      <c r="C88" s="30" t="s">
        <v>60</v>
      </c>
      <c r="D88" s="31" t="s">
        <v>57</v>
      </c>
      <c r="E88" s="38">
        <v>50106</v>
      </c>
      <c r="F88" s="38">
        <v>56225</v>
      </c>
      <c r="G88" s="39" t="s">
        <v>63</v>
      </c>
      <c r="H88" s="38">
        <v>30600</v>
      </c>
      <c r="I88" s="31">
        <v>6120</v>
      </c>
      <c r="J88" s="31">
        <v>6120000000</v>
      </c>
      <c r="K88" s="5">
        <v>9.4203121632854103E-2</v>
      </c>
    </row>
    <row r="89" spans="2:12" ht="13.5" thickBot="1" x14ac:dyDescent="0.25">
      <c r="B89" s="4">
        <v>10</v>
      </c>
      <c r="C89" s="30" t="s">
        <v>61</v>
      </c>
      <c r="D89" s="31" t="s">
        <v>66</v>
      </c>
      <c r="E89" s="38">
        <v>80001</v>
      </c>
      <c r="F89" s="38">
        <v>88741</v>
      </c>
      <c r="G89" s="39" t="s">
        <v>64</v>
      </c>
      <c r="H89" s="38">
        <v>0</v>
      </c>
      <c r="I89" s="31">
        <v>8741</v>
      </c>
      <c r="J89" s="31">
        <v>8741000000</v>
      </c>
      <c r="K89" s="5">
        <v>0.13454730166548656</v>
      </c>
    </row>
    <row r="90" spans="2:12" s="1" customFormat="1" ht="15.75" customHeight="1" thickBot="1" x14ac:dyDescent="0.25">
      <c r="B90" s="64" t="s">
        <v>10</v>
      </c>
      <c r="C90" s="65"/>
      <c r="D90" s="65"/>
      <c r="E90" s="65"/>
      <c r="F90" s="65"/>
      <c r="G90" s="65"/>
      <c r="H90" s="40">
        <f t="shared" ref="H90:J90" si="0">SUM(H80:H89)</f>
        <v>138275</v>
      </c>
      <c r="I90" s="40">
        <f t="shared" si="0"/>
        <v>62116</v>
      </c>
      <c r="J90" s="40">
        <f t="shared" si="0"/>
        <v>62116000000</v>
      </c>
      <c r="K90" s="6">
        <f>SUM(K80:K89)</f>
        <v>0.95613089923960226</v>
      </c>
    </row>
    <row r="93" spans="2:12" x14ac:dyDescent="0.2">
      <c r="B93" s="48" t="s">
        <v>18</v>
      </c>
      <c r="C93" s="48"/>
      <c r="D93" s="48"/>
      <c r="E93" s="48"/>
      <c r="F93" s="48"/>
      <c r="G93" s="48"/>
      <c r="H93" s="48"/>
      <c r="I93" s="48"/>
      <c r="J93" s="48"/>
      <c r="K93" s="48"/>
    </row>
    <row r="95" spans="2:12" x14ac:dyDescent="0.2">
      <c r="C95" s="48" t="s">
        <v>53</v>
      </c>
      <c r="D95" s="48"/>
      <c r="E95" s="48"/>
      <c r="F95" s="48"/>
      <c r="G95" s="48"/>
      <c r="H95" s="48"/>
      <c r="I95" s="48"/>
      <c r="J95" s="48"/>
      <c r="K95" s="48"/>
      <c r="L95" s="48"/>
    </row>
    <row r="96" spans="2:12" x14ac:dyDescent="0.2"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spans="2:12" x14ac:dyDescent="0.2">
      <c r="B97" s="34"/>
      <c r="C97" s="34" t="s">
        <v>80</v>
      </c>
      <c r="D97" s="34"/>
      <c r="E97" s="34"/>
      <c r="F97" s="34"/>
      <c r="G97" s="34"/>
      <c r="H97" s="34"/>
      <c r="I97" s="34"/>
      <c r="J97" s="34"/>
      <c r="K97" s="34"/>
    </row>
    <row r="99" spans="2:12" x14ac:dyDescent="0.2">
      <c r="C99" s="48" t="s">
        <v>55</v>
      </c>
      <c r="D99" s="48"/>
      <c r="E99" s="48"/>
      <c r="F99" s="48"/>
      <c r="G99" s="48"/>
      <c r="H99" s="48"/>
      <c r="I99" s="48"/>
      <c r="J99" s="48"/>
      <c r="K99" s="48"/>
      <c r="L99" s="48"/>
    </row>
    <row r="100" spans="2:12" x14ac:dyDescent="0.2">
      <c r="E100" s="2"/>
      <c r="F100" s="2"/>
    </row>
    <row r="101" spans="2:12" x14ac:dyDescent="0.2">
      <c r="B101" s="34"/>
      <c r="C101" s="34" t="s">
        <v>81</v>
      </c>
      <c r="D101" s="34"/>
      <c r="E101" s="34"/>
      <c r="F101" s="34"/>
      <c r="G101" s="34"/>
      <c r="H101" s="34"/>
      <c r="I101" s="34"/>
      <c r="J101" s="34"/>
      <c r="K101" s="34"/>
    </row>
    <row r="103" spans="2:12" x14ac:dyDescent="0.2">
      <c r="C103" s="48" t="s">
        <v>54</v>
      </c>
      <c r="D103" s="48"/>
      <c r="E103" s="48"/>
      <c r="F103" s="48"/>
      <c r="G103" s="48"/>
      <c r="H103" s="48"/>
      <c r="I103" s="48"/>
      <c r="J103" s="48"/>
      <c r="K103" s="48"/>
      <c r="L103" s="48"/>
    </row>
    <row r="105" spans="2:12" x14ac:dyDescent="0.2">
      <c r="B105" s="32"/>
      <c r="C105" s="2" t="s">
        <v>82</v>
      </c>
    </row>
  </sheetData>
  <autoFilter ref="B79:K90" xr:uid="{F04B5FC5-85DB-4443-92CA-9814BEBDD694}"/>
  <sortState xmlns:xlrd2="http://schemas.microsoft.com/office/spreadsheetml/2017/richdata2" ref="B80:K86">
    <sortCondition ref="E80:E86"/>
  </sortState>
  <mergeCells count="35">
    <mergeCell ref="B1:K1"/>
    <mergeCell ref="C38:K38"/>
    <mergeCell ref="B3:K3"/>
    <mergeCell ref="C24:K24"/>
    <mergeCell ref="C28:K28"/>
    <mergeCell ref="C32:K32"/>
    <mergeCell ref="C36:K36"/>
    <mergeCell ref="C11:K11"/>
    <mergeCell ref="C22:K22"/>
    <mergeCell ref="C30:K30"/>
    <mergeCell ref="C33:K33"/>
    <mergeCell ref="C12:K12"/>
    <mergeCell ref="C13:K13"/>
    <mergeCell ref="C14:K14"/>
    <mergeCell ref="B78:K78"/>
    <mergeCell ref="C42:K42"/>
    <mergeCell ref="C95:L95"/>
    <mergeCell ref="C52:C54"/>
    <mergeCell ref="B90:G90"/>
    <mergeCell ref="C103:L103"/>
    <mergeCell ref="C5:K5"/>
    <mergeCell ref="C9:K9"/>
    <mergeCell ref="C16:K16"/>
    <mergeCell ref="C20:K20"/>
    <mergeCell ref="C72:C73"/>
    <mergeCell ref="D72:D73"/>
    <mergeCell ref="E72:E73"/>
    <mergeCell ref="F72:F73"/>
    <mergeCell ref="G72:G73"/>
    <mergeCell ref="B46:K46"/>
    <mergeCell ref="B69:K69"/>
    <mergeCell ref="C55:C56"/>
    <mergeCell ref="C99:L99"/>
    <mergeCell ref="C40:K40"/>
    <mergeCell ref="B93:K93"/>
  </mergeCells>
  <hyperlinks>
    <hyperlink ref="C40" r:id="rId1" xr:uid="{11F155BC-D0A0-49C7-909D-F5110D5790EB}"/>
    <hyperlink ref="C44" r:id="rId2" xr:uid="{F4DD48FF-4A6D-44EA-9CCF-3E6C00413D29}"/>
  </hyperlinks>
  <pageMargins left="0.7" right="0.7" top="0.75" bottom="0.75" header="0.3" footer="0.3"/>
  <pageSetup paperSize="9" scale="43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WDG6SfkrJCjK1IZs70Mnucp1MeJDopCGRrS5zPgRjCs=</DigestValue>
    </Reference>
    <Reference Type="http://www.w3.org/2000/09/xmldsig#Object" URI="#idOfficeObject">
      <DigestMethod Algorithm="http://www.w3.org/2001/04/xmlenc#sha256"/>
      <DigestValue>63Mc5cIdE/YqazIN9EZngmmyY5t8EjuYW43j7QQQZ0A=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TXJ+kAQSNWvc+hnLMMmUhVYAxB0Fx23cle30GiGXrtc=</DigestValue>
    </Reference>
    <Reference Type="http://www.w3.org/2000/09/xmldsig#Object" URI="#idValidSigLnImg">
      <DigestMethod Algorithm="http://www.w3.org/2001/04/xmlenc#sha256"/>
      <DigestValue>0uIEr4hSSZeiDLcIRK0C3NhIKocEG0YNiBmJakms4ek=</DigestValue>
    </Reference>
    <Reference Type="http://www.w3.org/2000/09/xmldsig#Object" URI="#idInvalidSigLnImg">
      <DigestMethod Algorithm="http://www.w3.org/2001/04/xmlenc#sha256"/>
      <DigestValue>YWkaUdSKbxxEgKmtKJ4eaOF7nxKC4qgAGOioykM8/Dk=</DigestValue>
    </Reference>
  </SignedInfo>
  <SignatureValue>rr7KZZ2xiUfBaNTRTKN6+Ma1C4KLOgFDqzlzhVflqyWRTf+5OZWR/ge9hXWEBRHrCoLQx8tZKZaX
TTCbzLlx82DJCJv/39zHFyoTU9LWqXZi1CSQbNbqGYttn20Fkj5mos7IVVlRhIQ2mTWAE2fgJnga
fwy6oPPbAVrss7y1ZlsiyXHxTuFmz5PqTRhGtr4tDyrythgeEGXhpjczoPjNTFl4jXbat2PdcHWs
2t01GmRC3PjeA8iGrVdIena/BsA35k0Qpan7USw9SBbtynTtPd2p0rSxlpTjak+U7aNQlndkjDp9
yMicgF9lEpKqXbs3+LulN1j8uW2qHUepAdGrEQ==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7Q2fzluvZcPy/ea8A0CjtxVxSK2axA82q8ETnXqqxdQ=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uBa1SzbSVtwidlkUlN2Dhv9Sz6gUrHACIIT3V8d5Z1Y=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9Mwr2dHzYLX+HdfXBOTIFSTMoCIU9r+BLupy2ZGruuU=</DigestValue>
      </Reference>
      <Reference URI="/xl/media/image2.emf?ContentType=image/x-emf">
        <DigestMethod Algorithm="http://www.w3.org/2001/04/xmlenc#sha256"/>
        <DigestValue>k+UH7FEX7CLnD6uo7ZrFJRJUAXskObXAZqWqrMEfeps=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l43VZMoAGZMx2CTwJko6Y5vAMi7Vndcum5+5xgZB9j4=</DigestValue>
      </Reference>
      <Reference URI="/xl/styles.xml?ContentType=application/vnd.openxmlformats-officedocument.spreadsheetml.styles+xml">
        <DigestMethod Algorithm="http://www.w3.org/2001/04/xmlenc#sha256"/>
        <DigestValue>FOcZ8zaSt/1DI21hHYgUjU06eBbYfKm6G4sC4FPr0UY=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vmBswV6t48iXmfx9gSN+Gq4cefeIZSaYt6BzoyPG1sc=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bM5E3erTf59sDl1tUZpkQyydtlKloC5Xee8chR6GAcc=</DigestValue>
      </Reference>
      <Reference URI="/xl/worksheets/sheet1.xml?ContentType=application/vnd.openxmlformats-officedocument.spreadsheetml.worksheet+xml">
        <DigestMethod Algorithm="http://www.w3.org/2001/04/xmlenc#sha256"/>
        <DigestValue>mr0Z2gHDQ7SfKVseHzq1kdLEZ5tQsl04F6UIXFvBwX4=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2022-08-16T22:33:00Z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{F40A04C5-1D21-4ADE-845A-8FA143855068}</SetupID>
          <SignatureText>Guillermo Vazquez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2022-08-16T22:33:00Z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GBo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1QAAAFYAAAAwAAAAOwAAAKY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gAAAFcAAAAlAAAADAAAAAMAAABUAAAAtAAAADEAAAA7AAAA1AAAAFYAAAABAAAAAAB1QcdxdEExAAAAOwAAABEAAABMAAAAAAAAAAAAAAAAAAAA//////////9wAAAARwB1AGkAbABsAGUAcgBtAG8AIABWAGEAegBxAHUAZQB6AAAADgAAAAsAAAAFAAAABQAAAAUAAAAKAAAABwAAABEAAAAMAAAABQAAAAwAAAAKAAAACQAAAAwAAAALAAAACgAAAAk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B7AAAAcQAAAAEAAAAAAHVBx3F0QQ8AAABhAAAAEQAAAEwAAAAAAAAAAAAAAAAAAAD//////////3AAAABHAHUAaQBsAGwAZQByAG0AbwAgAFYAYQB6AHEAdQBlAHoAaAAJAAAABwAAAAMAAAADAAAAAwAAAAcAAAAFAAAACwAAAAgAAAAEAAAACAAAAAcAAAAGAAAACAAAAAc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JwAAAAPAAAAdgAAAGIAAACGAAAAAQAAAAAAdUHHcXRBDwAAAHYAAAANAAAATAAAAAAAAAAAAAAAAAAAAP//////////aAAAAFIAZQBwAHIAZQBzAGUAbgB0AGEAbgB0AGUAZQA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Q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  <Object Id="idInvalidSigLnImg">AQAAAGwAAAAAAAAAAAAAAD8BAACfAAAAAAAAAAAAAAAkEwAAjQkAACBFTUYAAAEAX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QAAAAFQAAADAAAAAFAAAAYQ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RAAAAFgAAACUAAAAMAAAAAQAAAFQAAAC0AAAAMQAAAAUAAACPAAAAFQAAAAEAAAAAAHVBx3F0QTEAAAAFAAAAEQAAAEwAAAAAAAAAAAAAAAAAAAD//////////3AAAABJAG4AdgBhAGwAaQBkACAAcwBpAGcAbgBhAHQAdQByAGUAAA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dU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//////////9wAAAARwB1AGkAbABsAGUAcgBtAG8AIABWAGEAegBxAHUAZQB6AAAADgAAAAsAAAAFAAAABQAAAAUAAAAKAAAABwAAABEAAAAMAAAABQAAAAwAAAAKAAAACQAAAAwAAAAL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ewAAAHEAAAABAAAAAAB1QcdxdEEPAAAAYQAAABEAAABMAAAAAAAAAAAAAAAAAAAA//////////9wAAAARwB1AGkAbABsAGUAcgBtAG8AIABWAGEAegBxAHUAZQB6AAAACQAAAAcAAAADAAAAAwAAAAMAAAAHAAAABQAAAAsAAAAIAAAABAAAAAgAAAAHAAAABgAAAAgAAAAH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mAqsdFkVwP49PLwXvy8jnziL6CYL8hcpS573Om8nAV4=</DigestValue>
    </Reference>
    <Reference Type="http://www.w3.org/2000/09/xmldsig#Object" URI="#idOfficeObject">
      <DigestMethod Algorithm="http://www.w3.org/2001/04/xmlenc#sha256"/>
      <DigestValue>PkVsTQCuBTjT41homwMKEbK4MFkJItSOrqvD9WVEvAo=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Dj+S2aNBeQYGYTmYE9w8Bu1zqMufobgTuSc6TJ737oY=</DigestValue>
    </Reference>
    <Reference Type="http://www.w3.org/2000/09/xmldsig#Object" URI="#idValidSigLnImg">
      <DigestMethod Algorithm="http://www.w3.org/2001/04/xmlenc#sha256"/>
      <DigestValue>W0VIrSPgu8FVsZ2sOnvmE69s6OP1h8qEBiqG5lnfhYM=</DigestValue>
    </Reference>
    <Reference Type="http://www.w3.org/2000/09/xmldsig#Object" URI="#idInvalidSigLnImg">
      <DigestMethod Algorithm="http://www.w3.org/2001/04/xmlenc#sha256"/>
      <DigestValue>s8+uR8QfqS+OBeDYRSnr9FtdCTwDcfgzZfCoOiSqpN0=</DigestValue>
    </Reference>
  </SignedInfo>
  <SignatureValue>rSd7MmIekxk9oWwGF0y6snKuT7WmwHdrlRszKwJemPNiywjOUB8BYyX9d4r8ROt4v8fYJoSnkUt9
ociAIldEei1/NexdDGZEgE6xn9bP4BDavQTIvzx+pu5psFcoz9gHxLKXakKBgDIGVSI61G6npgur
BMlFWJRpOI1bxA5mw9phvF1RXHLLln4ECuD/9O1VLouGgcnMckmWrVpsPXdGkpOWN+bWPIdtiDpv
qtOLlBeUlcJcQ9+5UtILDnt6MT4ZhDlvrVz0JcGQ3onrZOWeVjXkbgDo38bWexwccQjowFCdI85/
a84GHYgraUeppS2twHak+uNztGfBxjD74YRzLQ==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7Q2fzluvZcPy/ea8A0CjtxVxSK2axA82q8ETnXqqxdQ=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uBa1SzbSVtwidlkUlN2Dhv9Sz6gUrHACIIT3V8d5Z1Y=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9Mwr2dHzYLX+HdfXBOTIFSTMoCIU9r+BLupy2ZGruuU=</DigestValue>
      </Reference>
      <Reference URI="/xl/media/image2.emf?ContentType=image/x-emf">
        <DigestMethod Algorithm="http://www.w3.org/2001/04/xmlenc#sha256"/>
        <DigestValue>k+UH7FEX7CLnD6uo7ZrFJRJUAXskObXAZqWqrMEfeps=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l43VZMoAGZMx2CTwJko6Y5vAMi7Vndcum5+5xgZB9j4=</DigestValue>
      </Reference>
      <Reference URI="/xl/styles.xml?ContentType=application/vnd.openxmlformats-officedocument.spreadsheetml.styles+xml">
        <DigestMethod Algorithm="http://www.w3.org/2001/04/xmlenc#sha256"/>
        <DigestValue>FOcZ8zaSt/1DI21hHYgUjU06eBbYfKm6G4sC4FPr0UY=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vmBswV6t48iXmfx9gSN+Gq4cefeIZSaYt6BzoyPG1sc=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bM5E3erTf59sDl1tUZpkQyydtlKloC5Xee8chR6GAcc=</DigestValue>
      </Reference>
      <Reference URI="/xl/worksheets/sheet1.xml?ContentType=application/vnd.openxmlformats-officedocument.spreadsheetml.worksheet+xml">
        <DigestMethod Algorithm="http://www.w3.org/2001/04/xmlenc#sha256"/>
        <DigestValue>mr0Z2gHDQ7SfKVseHzq1kdLEZ5tQsl04F6UIXFvBwX4=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2022-08-16T22:50:02Z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{09D4939A-2E7E-4843-A4C8-5433D86FDBCB}</SetupID>
          <SignatureText>Cesar Astigarraga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2022-08-16T22:50:02Z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fHQAAkQwAACBFTUYAAAEAOBoAAJ0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BolbAM+n8AAGDimR42AgAAAgAAAAAAAACIDmth+n8AAAAAAAAAAAAAAWgkDPp/AACwWt0+NgIAABzgqxH6fwAAAAAAAAAAAAAAAAAAAAAAAAu9/7+tHAAAAAAdDPp/AAAAAAAAAAAAAOD///8AAAAA4E6mHjYCAAB4YvRZAAAAAAAAAAAAAAAABgAAAAAAAAAAAAAAAAAAAJxh9FmFAAAA2WH0WYUAAADRt0Nh+n8AANhIyD42AgAAAAAAAAAAAADYSMg+NgIAAAD54D42AgAA4E6mHjYCAAALp0dh+n8AAEBh9FmFAAAA2WH0WYU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yNf1WYUAAAAAAAAAAAAAAIgOa2H6fwAAAAAAAAAAAAAJAAAAAAAAAAAAMEE2AgAAdBQODfp/AAAAAAAAAAAAAAAAAAAAAAAAezX+v60cAABI2fVZhQAAAIRXgSs2AgAAQATGFjYCAADgTqYeNgIAAHDa9VkAAAAAUMuEHjYCAAAHAAAAAAAAAAAAAAAAAAAArNn1WYUAAADp2fVZhQAAANG3Q2H6fwAAiLO6Dfp/AABA2fVZAAAAAACwug36fwAAQNn1WYUAAADgTqYeNgIAAAunR2H6fwAAUNn1WYUAAADp2fVZhQ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pQAAAEcAAAApAAAAMwAAAH0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iA5rYfp/AAAAAAAAAAAAAAAAAAAAAAAAuF+yPjYCAACwBWo+NgIAAAAAAAAAAAAAAAAAAAAAAAAbvf+/rRwAAOCnnQz6fwAAUFAAPjYCAADw////AAAAAOBOph42AgAAaGL0WQAAAAAAAAAAAAAAAAkAAAAAAAAAAAAAAAAAAACMYfRZhQAAAMlh9FmFAAAA0bdDYfp/AACISMg+NgIAAAAAAAAAAAAAiEjIPjYCAAAAAAAAAAAAAOBOph42AgAAC6dHYfp/AAAwYfRZhQAAAMlh9FmFAAAAAAAAAAAAAABAOTsqZHYACAAAAAAlAAAADAAAAAMAAAAYAAAADAAAAAAAAAASAAAADAAAAAEAAAAeAAAAGAAAACkAAAAzAAAApgAAAEgAAAAlAAAADAAAAAMAAABUAAAAtAAAACoAAAAzAAAApAAAAEcAAAABAAAA0XbJQasKyUEqAAAAMwAAABEAAABMAAAAAAAAAAAAAAAAAAAA//////////9wAAAAQwBlAHMAYQByACAAQQBzAHQAaQBnAGEAcgByAGEAZwBhAAAACgAAAAgAAAAHAAAACAAAAAYAAAAEAAAACgAAAAcAAAAFAAAABAAAAAkAAAAIAAAABgAAAAYAAAAIAAAACQAAAAgAAABLAAAAQAAAADAAAAAFAAAAIAAAAAEAAAABAAAAEAAAAAAAAAAAAAAAKAEAAIAAAAAAAAAAAAAAACgBAACAAAAAJQAAAAwAAAACAAAAJwAAABgAAAAEAAAAAAAAAP///wAAAAAAJQAAAAwAAAAEAAAATAAAAGQAAAAAAAAAUAAAACcBAAB8AAAAAAAAAFAAAAAo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Cwug36fwAAALC6Dfp/AAAcSp8N+n8AAAAA5WL6fwAAMRIODfp/AAAwFuVi+n8AABxKnw36fwAAkBYAAAAAAABAAADA+n8AAAAA5WL6fwAAARUODfp/AAAEAAAAAAAAADAW5WL6fwAAULn1WYUAAAAcSp8NAAAAAEgAAAAAAAAAHEqfDfp/AACgs7oN+n8AAEBOnw36fwAAAQAAAAAAAAB2c58N+n8AAAAA5WL6fwAAAAAAAAAAAAAAAAAANgIAAP//////////4E6mHjYCAAALp0dh+n8AACC69VmFAAAAubr1WYUAAAAAAAAAAAAAAAAAAABkdgAIAAAAACUAAAAMAAAABAAAABgAAAAMAAAAAAAAABIAAAAMAAAAAQAAAB4AAAAYAAAACQAAAFAAAAAAAQAAXQAAACUAAAAMAAAABAAAAFQAAAC0AAAACgAAAFAAAABjAAAAXAAAAAEAAADRdslBqwrJQQoAAABQAAAAEQAAAEwAAAAAAAAAAAAAAAAAAAD//////////3AAAABDAGUAcwBhAHIAIABBAHMAdABpAGcAYQByAHIAYQBnAGEAAAAHAAAABgAAAAUAAAAGAAAABAAAAAMAAAAHAAAABQAAAAQAAAADAAAABwAAAAYAAAAEAAAABAAAAAYAAAAHAAAABgAAAEsAAABAAAAAMAAAAAUAAAAgAAAAAQAAAAEAAAAQAAAAAAAAAAAAAAAoAQAAgAAAAAAAAAAAAAAAKA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JwAAAAKAAAAYAAAAFQAAABsAAAAAQAAANF2yUGrCslBCgAAAGAAAAANAAAATAAAAAAAAAAAAAAAAAAAAP//////////aAAAAFIAZQBwAHIAZQBzAGUAbgB0AGEAbgB0AGUAAAAHAAAABgAAAAcAAAAEAAAABgAAAAUAAAAGAAAABwAAAAQAAAAGAAAABwAAAAQAAAAGAAAASwAAAEAAAAAwAAAABQAAACAAAAABAAAAAQAAABAAAAAAAAAAAAAAACgBAACAAAAAAAAAAAAAAAAoAQAAgAAAACUAAAAMAAAAAgAAACcAAAAYAAAABQAAAAAAAAD///8AAAAAACUAAAAMAAAABQAAAEwAAABkAAAACQAAAHAAAAAeAQAAfAAAAAkAAABwAAAAFgEAAA0AAAAhAPAAAAAAAAAAAAAAAIA/AAAAAAAAAAAAAIA/AAAAAAAAAAAAAAAAAAAAAAAAAAAAAAAAAAAAAAAAAAAlAAAADAAAAAAAAIAoAAAADAAAAAUAAAAlAAAADAAAAAQAAAAYAAAADAAAAAAAAAASAAAADAAAAAEAAAAWAAAADAAAAAAAAABUAAAAXAEAAAoAAABwAAAAHQEAAHwAAAABAAAA0XbJQasKyUEKAAAAcAAAAC0AAABMAAAABAAAAAkAAABwAAAAHwEAAH0AAACoAAAARgBpAHIAbQBhAGQAbwAgAHAAbwByADoAIABDAEUAUwBBAFIAIABNAEEATgBVAEUATAAgAEEAUwBUAEkARwBBAFIAUgBBAEcAQQAgAEwAQQBNAEIAQQBSAEUAAAAGAAAAAwAAAAQAAAAJAAAABgAAAAcAAAAHAAAAAwAAAAcAAAAHAAAABAAAAAMAAAADAAAABwAAAAYAAAAGAAAABwAAAAcAAAADAAAACgAAAAcAAAAIAAAACAAAAAYAAAAFAAAAAwAAAAcAAAAGAAAABgAAAAMAAAAIAAAABwAAAAcAAAAHAAAABwAAAAgAAAAHAAAAAwAAAAUAAAAHAAAACgAAAAYAAAAHAAAABwAAAAYAAAAWAAAADAAAAAAAAAAlAAAADAAAAAIAAAAOAAAAFAAAAAAAAAAQAAAAFAAAAA==</Object>
  <Object Id="idInvalidSigLnImg">AQAAAGwAAAAAAAAAAAAAACcBAAB/AAAAAAAAAAAAAAAfHQAAkQwAACBFTUYAAAEAYCEAALE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FC59VmFAAAAHEqfDQAAAABIAAAAAAAAABxKnw36fwAAoLO6Dfp/AABATp8N+n8AAAEAAAAAAAAAdnOfDfp/AAAAAOVi+n8AAAAAAAAAAAAAAAAAADYCAAD//////////+BOph42AgAAC6dHYfp/AAAguvVZhQAAALm69VmF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AAAAADI1/VZhQAAAAAAAAAAAAAAiA5rYfp/AAAAAAAAAAAAAAkAAAAAAAAAAAAwQTYCAAB0FA4N+n8AAAAAAAAAAAAAAAAAAAAAAAB7Nf6/rRwAAEjZ9VmFAAAAhFeBKzYCAABABMYWNgIAAOBOph42AgAAcNr1WQAAAABQy4QeNgIAAAcAAAAAAAAAAAAAAAAAAACs2fVZhQAAAOnZ9VmFAAAA0bdDYfp/AACIs7oN+n8AAEDZ9VkAAAAAALC6Dfp/AABA2fVZhQAAAOBOph42AgAAC6dHYfp/AABQ2fVZhQAAAOnZ9VmF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bAM+n8AAGDimR42AgAAAgAAAAAAAACIDmth+n8AAAAAAAAAAAAAAWgkDPp/AACwWt0+NgIAABzgqxH6fwAAAAAAAAAAAAAAAAAAAAAAAAu9/7+tHAAAAAAdDPp/AAAAAAAAAAAAAOD///8AAAAA4E6mHjYCAAB4YvRZAAAAAAAAAAAAAAAABgAAAAAAAAAAAAAAAAAAAJxh9FmFAAAA2WH0WYUAAADRt0Nh+n8AANhIyD42AgAAAAAAAAAAAADYSMg+NgIAAAD54D42AgAA4E6mHjYCAAALp0dh+n8AAEBh9FmFAAAA2WH0WYU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UAAABHAAAAKQAAADMAAAB9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Oa2H6fwAAAAAAAAAAAAAAAAAAAAAAALhfsj42AgAAsAVqPjYCAAAAAAAAAAAAAAAAAAAAAAAAG73/v60cAADgp50M+n8AAFBQAD42AgAA8P///wAAAADgTqYeNgIAAGhi9FkAAAAAAAAAAAAAAAAJAAAAAAAAAAAAAAAAAAAAjGH0WYUAAADJYfRZhQAAANG3Q2H6fwAAiEjIPjYCAAAAAAAAAAAAAIhIyD42AgAAAAAAAAAAAADgTqYeNgIAAAunR2H6fwAAMGH0WYUAAADJYfRZhQAAAAAAAAAAAAAAQDk7KmR2AAgAAAAAJQAAAAwAAAAEAAAAGAAAAAwAAAAAAAAAEgAAAAwAAAABAAAAHgAAABgAAAApAAAAMwAAAKYAAABIAAAAJQAAAAwAAAAEAAAAVAAAALQAAAAqAAAAMwAAAKQAAABHAAAAAQAAANF2yUGrCslBKgAAADMAAAARAAAATAAAAAAAAAAAAAAAAAAAAP//////////cAAAAEMAZQBzAGEAcgAgAEEAcwB0AGkAZwBhAHIAcgBhAGcAYQAAAAoAAAAIAAAABwAAAAgAAAAGAAAABAAAAAoAAAAHAAAABQAAAAQAAAAJAAAACAAAAAYAAAAGAAAACAAAAAkAAAAI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MAAABcAAAAAQAAANF2yUGrCslBCgAAAFAAAAARAAAATAAAAAAAAAAAAAAAAAAAAP//////////cAAAAEMAZQBzAGEAcgAgAEEAcwB0AGkAZwBhAHIAcgBhAGcAYQAAAAcAAAAGAAAABQAAAAYAAAAEAAAAAwAAAAcAAAAFAAAABAAAAAMAAAAHAAAABgAAAAQAAAAEAAAABgAAAAcAAAAG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BSAAcAAAAGAAAABwAAAAQAAAAGAAAABQAAAAYAAAAHAAAABAAAAAYAAAAHAAAABAAAAAY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MARQBTAEEAUgAgAE0AQQBOAFUARQBMACAAQQBTAFQASQBHAEEAUgBSAEEARwBBACAATABBAE0AQgBBAFIARQAAAAYAAAADAAAABAAAAAkAAAAGAAAABwAAAAcAAAADAAAABwAAAAcAAAAEAAAAAwAAAAMAAAAHAAAABgAAAAYAAAAHAAAABwAAAAMAAAAKAAAABwAAAAgAAAAIAAAABgAAAAUAAAADAAAABwAAAAYAAAAGAAAAAwAAAAgAAAAHAAAABwAAAAcAAAAHAAAACAAAAAcAAAADAAAABQAAAAcAAAAKAAAABgAAAAc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2022-08-16T21:39:39Z</dcterms:modified>
</cp:coreProperties>
</file>